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\\srvfich-sge.siege.inria.fr\SIEGE\DAF\SAM\ACHATS MARCHES EN COURS\IA\PROJET IA 2025\Siteweb LaborIA\DCE vf\"/>
    </mc:Choice>
  </mc:AlternateContent>
  <xr:revisionPtr revIDLastSave="0" documentId="13_ncr:1_{DE6CECA2-D72E-4C5D-BA08-77A393A23DD6}" xr6:coauthVersionLast="47" xr6:coauthVersionMax="47" xr10:uidLastSave="{00000000-0000-0000-0000-000000000000}"/>
  <bookViews>
    <workbookView xWindow="-110" yWindow="-110" windowWidth="19420" windowHeight="10300" tabRatio="613" activeTab="2" xr2:uid="{00000000-000D-0000-FFFF-FFFF00000000}"/>
  </bookViews>
  <sheets>
    <sheet name="DPGF" sheetId="12" r:id="rId1"/>
    <sheet name="BPU" sheetId="13" r:id="rId2"/>
    <sheet name="DQE" sheetId="14" r:id="rId3"/>
  </sheets>
  <definedNames>
    <definedName name="Code_Profil" localSheetId="0">#REF!</definedName>
    <definedName name="Code_Profil">#REF!</definedName>
    <definedName name="TVA" localSheetId="0">#REF!</definedName>
    <definedName name="TVA">#REF!</definedName>
    <definedName name="_xlnm.Print_Area" localSheetId="0">DPGF!$A$2:$F$11</definedName>
  </definedNames>
  <calcPr calcId="191029"/>
  <customWorkbookViews>
    <customWorkbookView name="Régis Boucard - Affichage personnalisé" guid="{A4B409EA-FE8E-4887-9566-8BE07056D38F}" mergeInterval="0" personalView="1" maximized="1" windowWidth="1020" windowHeight="566" activeSheetId="1"/>
    <customWorkbookView name="Atos Origin - Affichage personnalisé" guid="{E4682124-46F6-429A-A096-F50ABF940F24}" mergeInterval="0" personalView="1" maximized="1" windowWidth="1396" windowHeight="818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3" i="14" l="1"/>
  <c r="F19" i="14"/>
  <c r="F14" i="14"/>
  <c r="F15" i="14"/>
  <c r="F17" i="14"/>
  <c r="F18" i="14"/>
  <c r="F20" i="14"/>
  <c r="F21" i="14"/>
  <c r="F22" i="14"/>
  <c r="F23" i="14"/>
  <c r="F24" i="14"/>
  <c r="F25" i="14"/>
  <c r="F26" i="14"/>
  <c r="F27" i="14"/>
  <c r="F28" i="14"/>
  <c r="F29" i="14"/>
  <c r="F30" i="14"/>
  <c r="F31" i="14"/>
  <c r="F32" i="14"/>
  <c r="E33" i="13"/>
  <c r="E13" i="12"/>
  <c r="F34" i="14" s="1"/>
  <c r="F35" i="14" l="1"/>
</calcChain>
</file>

<file path=xl/sharedStrings.xml><?xml version="1.0" encoding="utf-8"?>
<sst xmlns="http://schemas.openxmlformats.org/spreadsheetml/2006/main" count="86" uniqueCount="31">
  <si>
    <t xml:space="preserve">TOTAL </t>
  </si>
  <si>
    <t>Les prix renseignés dans le décomposition des prix globale et forfaitaire (DPGF) sont contractuels. Ils ne peuvent pas excéder les prix plafonds de l'accord-cadre</t>
  </si>
  <si>
    <t>Prix forfaitaire 
en € HT</t>
  </si>
  <si>
    <t>Poste</t>
  </si>
  <si>
    <t xml:space="preserve">Unité </t>
  </si>
  <si>
    <t>Qté</t>
  </si>
  <si>
    <t xml:space="preserve">Forfait annuel </t>
  </si>
  <si>
    <t>Prix unitaire 
en € HT</t>
  </si>
  <si>
    <t xml:space="preserve">POSTE ET DESCRIPTION </t>
  </si>
  <si>
    <t xml:space="preserve">DECOMPOSITION DES PRIX GLOBALE ET FORFAITAIRE (DPGF)
Marché d'hébergement, maintenance et évolution du site laboria.ai
Marché n°2026-0325 </t>
  </si>
  <si>
    <r>
      <t xml:space="preserve">
</t>
    </r>
    <r>
      <rPr>
        <b/>
        <sz val="11"/>
        <rFont val="Verdana"/>
        <family val="2"/>
      </rPr>
      <t xml:space="preserve">Hébergement: </t>
    </r>
    <r>
      <rPr>
        <sz val="11"/>
        <rFont val="Verdana"/>
        <family val="2"/>
      </rPr>
      <t xml:space="preserve"> 
</t>
    </r>
    <r>
      <rPr>
        <sz val="10"/>
        <rFont val="Verdana"/>
        <family val="2"/>
      </rPr>
      <t xml:space="preserve">1. Transfert : transfert des données du site web vers le nouveau hébergement
2. Serveurs et hébergement 
3. Sauvegarde et sécurité 
4. Nom de domaine et redirection </t>
    </r>
  </si>
  <si>
    <t>Les prix renseignés dans le bordereau de prix contractuels (BPU) sont contractuels. Ils ne peuvent pas excéder les prix plafonds de l'accord-cadre</t>
  </si>
  <si>
    <t>1. Evolutions</t>
  </si>
  <si>
    <t>1.1 L'ajout ou amélioration de fonctionnalités, plugins et modules</t>
  </si>
  <si>
    <t xml:space="preserve">1.2 La modification de la structure et du design du site </t>
  </si>
  <si>
    <t>1.3 L'intégration de nouveaux contenus complexes</t>
  </si>
  <si>
    <t>1.4 La création de templates de pages</t>
  </si>
  <si>
    <t xml:space="preserve">1.5 L'ajout de modules de visualisation de données </t>
  </si>
  <si>
    <t xml:space="preserve">1.6 La formation des collaborateurs aux nouvelles fonctionnalités </t>
  </si>
  <si>
    <t>BORDEREAU DES PRIX UNITAIRES (BPU)
Marché d'hébergement, maintenance et évolution du site laboria.ai
Marché n°2026-0325</t>
  </si>
  <si>
    <r>
      <t xml:space="preserve">
</t>
    </r>
    <r>
      <rPr>
        <b/>
        <sz val="11"/>
        <rFont val="Verdana"/>
        <family val="2"/>
      </rPr>
      <t xml:space="preserve">Maintenance: </t>
    </r>
    <r>
      <rPr>
        <sz val="11"/>
        <rFont val="Verdana"/>
        <family val="2"/>
      </rPr>
      <t xml:space="preserve"> 
</t>
    </r>
    <r>
      <rPr>
        <sz val="10"/>
        <rFont val="Verdana"/>
        <family val="2"/>
      </rPr>
      <t xml:space="preserve">1. Maintenance préventive (TME): mises à jour de sécurité, sauvegardes quotidiennes, mise à jour régulière du cœur du CMS, des extensions/plugins, des licences, des bibliothèques de sécurité, etc. 
2. Maintenance corrective (TMA): correction des bugs d'affichage ou de fonctionnalités, etc
</t>
    </r>
    <r>
      <rPr>
        <sz val="11"/>
        <rFont val="Verdana"/>
        <family val="2"/>
      </rPr>
      <t xml:space="preserve">3. Opérations de réversibilité préventive : documentation à jour, procédures de sauvegarde, exportabilité des données prévue, maintien d'un code propore et transférable, assistance minimale en cas de sortie, etc. </t>
    </r>
  </si>
  <si>
    <t>1.7 Opérations de réversibilité : celle qui arrive en fin de contrat ou lors d'un changement de prestataire. Ex: export complet de la base, transfert vers un autre hébergeur, assistance au noueau prestataire, mise à dispotition d'archives spécifiques, etc</t>
  </si>
  <si>
    <t>Profil</t>
  </si>
  <si>
    <t xml:space="preserve">Jour/Homme </t>
  </si>
  <si>
    <t xml:space="preserve">Chef de projet/Consultant </t>
  </si>
  <si>
    <t>Développeur Full Stack</t>
  </si>
  <si>
    <t>Webdesigner/ Intégrateur UI</t>
  </si>
  <si>
    <t>Quantité</t>
  </si>
  <si>
    <t>TOTAL DQE</t>
  </si>
  <si>
    <t>TOTAL DGPG</t>
  </si>
  <si>
    <t>MONTANT TOTAL (DPGF+DQE)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</si>
</sst>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\ &quot;€&quot;"/>
  </numFmts>
  <fonts count="12" x14ac:knownFonts="1">
    <font>
      <sz val="10"/>
      <name val="Arial"/>
    </font>
    <font>
      <sz val="10"/>
      <name val="Verdana"/>
      <family val="2"/>
    </font>
    <font>
      <b/>
      <sz val="16"/>
      <name val="Verdana"/>
      <family val="2"/>
    </font>
    <font>
      <b/>
      <sz val="10"/>
      <name val="Verdana"/>
      <family val="2"/>
    </font>
    <font>
      <b/>
      <u/>
      <sz val="12"/>
      <name val="Verdana"/>
      <family val="2"/>
    </font>
    <font>
      <b/>
      <sz val="11"/>
      <color indexed="9"/>
      <name val="Verdana"/>
      <family val="2"/>
    </font>
    <font>
      <b/>
      <sz val="11"/>
      <name val="Verdana"/>
      <family val="2"/>
    </font>
    <font>
      <b/>
      <sz val="10"/>
      <color indexed="9"/>
      <name val="Verdana"/>
      <family val="2"/>
    </font>
    <font>
      <b/>
      <sz val="10"/>
      <color rgb="FFFF0000"/>
      <name val="Verdana"/>
      <family val="2"/>
    </font>
    <font>
      <b/>
      <sz val="12"/>
      <color rgb="FFFF0000"/>
      <name val="Arial"/>
      <family val="2"/>
    </font>
    <font>
      <b/>
      <u/>
      <sz val="10"/>
      <color theme="1"/>
      <name val="Arial"/>
      <family val="2"/>
    </font>
    <font>
      <sz val="1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5" fillId="0" borderId="0" xfId="0" applyFont="1" applyFill="1" applyBorder="1" applyAlignment="1">
      <alignment horizontal="center" vertical="center" wrapText="1"/>
    </xf>
    <xf numFmtId="8" fontId="6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8" fontId="1" fillId="3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3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 applyProtection="1">
      <alignment horizontal="left" vertical="top" wrapText="1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8" fontId="1" fillId="3" borderId="10" xfId="0" applyNumberFormat="1" applyFont="1" applyFill="1" applyBorder="1" applyAlignment="1">
      <alignment horizontal="center" vertical="center" wrapText="1"/>
    </xf>
    <xf numFmtId="164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164" fontId="3" fillId="2" borderId="13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>
      <alignment vertical="center" wrapText="1"/>
    </xf>
    <xf numFmtId="164" fontId="3" fillId="2" borderId="16" xfId="0" applyNumberFormat="1" applyFont="1" applyFill="1" applyBorder="1" applyAlignment="1" applyProtection="1">
      <alignment horizontal="center" vertical="center" wrapText="1"/>
      <protection locked="0"/>
    </xf>
    <xf numFmtId="0" fontId="7" fillId="4" borderId="17" xfId="0" applyFont="1" applyFill="1" applyBorder="1" applyAlignment="1">
      <alignment vertical="center" wrapText="1"/>
    </xf>
    <xf numFmtId="0" fontId="7" fillId="4" borderId="10" xfId="0" applyFont="1" applyFill="1" applyBorder="1" applyAlignment="1">
      <alignment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164" fontId="3" fillId="2" borderId="23" xfId="0" applyNumberFormat="1" applyFont="1" applyFill="1" applyBorder="1" applyAlignment="1" applyProtection="1">
      <alignment horizontal="right" vertical="center" wrapText="1"/>
      <protection locked="0"/>
    </xf>
    <xf numFmtId="0" fontId="1" fillId="6" borderId="9" xfId="0" applyFont="1" applyFill="1" applyBorder="1" applyAlignment="1">
      <alignment vertical="center" wrapText="1"/>
    </xf>
    <xf numFmtId="164" fontId="3" fillId="6" borderId="11" xfId="0" applyNumberFormat="1" applyFont="1" applyFill="1" applyBorder="1" applyAlignment="1" applyProtection="1">
      <alignment horizontal="center" vertical="center" wrapText="1"/>
      <protection locked="0"/>
    </xf>
    <xf numFmtId="0" fontId="1" fillId="6" borderId="2" xfId="0" applyFont="1" applyFill="1" applyBorder="1" applyAlignment="1">
      <alignment vertical="center" wrapText="1"/>
    </xf>
    <xf numFmtId="164" fontId="3" fillId="6" borderId="13" xfId="0" applyNumberFormat="1" applyFont="1" applyFill="1" applyBorder="1" applyAlignment="1" applyProtection="1">
      <alignment horizontal="center" vertical="center" wrapText="1"/>
      <protection locked="0"/>
    </xf>
    <xf numFmtId="0" fontId="1" fillId="6" borderId="15" xfId="0" applyFont="1" applyFill="1" applyBorder="1" applyAlignment="1">
      <alignment vertical="center" wrapText="1"/>
    </xf>
    <xf numFmtId="164" fontId="3" fillId="6" borderId="16" xfId="0" applyNumberFormat="1" applyFont="1" applyFill="1" applyBorder="1" applyAlignment="1" applyProtection="1">
      <alignment horizontal="center" vertical="center" wrapText="1"/>
      <protection locked="0"/>
    </xf>
    <xf numFmtId="0" fontId="7" fillId="4" borderId="9" xfId="0" applyFont="1" applyFill="1" applyBorder="1" applyAlignment="1">
      <alignment horizontal="center" vertical="center" wrapText="1"/>
    </xf>
    <xf numFmtId="0" fontId="1" fillId="3" borderId="9" xfId="0" applyNumberFormat="1" applyFont="1" applyFill="1" applyBorder="1" applyAlignment="1">
      <alignment horizontal="center" vertical="center" wrapText="1"/>
    </xf>
    <xf numFmtId="0" fontId="1" fillId="3" borderId="7" xfId="0" applyNumberFormat="1" applyFont="1" applyFill="1" applyBorder="1" applyAlignment="1">
      <alignment horizontal="center" vertical="center" wrapText="1"/>
    </xf>
    <xf numFmtId="0" fontId="1" fillId="3" borderId="2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3" fillId="0" borderId="2" xfId="0" applyFont="1" applyFill="1" applyBorder="1" applyAlignment="1" applyProtection="1">
      <alignment horizontal="left" vertical="center" wrapText="1"/>
    </xf>
    <xf numFmtId="0" fontId="3" fillId="0" borderId="3" xfId="0" applyFont="1" applyFill="1" applyBorder="1" applyAlignment="1" applyProtection="1">
      <alignment horizontal="left" vertical="center" wrapText="1"/>
    </xf>
    <xf numFmtId="0" fontId="3" fillId="0" borderId="4" xfId="0" applyFont="1" applyFill="1" applyBorder="1" applyAlignment="1" applyProtection="1">
      <alignment horizontal="left" vertical="center" wrapText="1"/>
    </xf>
    <xf numFmtId="0" fontId="3" fillId="0" borderId="20" xfId="0" applyFont="1" applyFill="1" applyBorder="1" applyAlignment="1" applyProtection="1">
      <alignment horizontal="left" vertical="center" wrapText="1"/>
    </xf>
    <xf numFmtId="0" fontId="3" fillId="0" borderId="21" xfId="0" applyFont="1" applyFill="1" applyBorder="1" applyAlignment="1" applyProtection="1">
      <alignment horizontal="left" vertical="center" wrapText="1"/>
    </xf>
    <xf numFmtId="0" fontId="3" fillId="0" borderId="22" xfId="0" applyFont="1" applyFill="1" applyBorder="1" applyAlignment="1" applyProtection="1">
      <alignment horizontal="left" vertical="center" wrapText="1"/>
    </xf>
    <xf numFmtId="0" fontId="3" fillId="5" borderId="18" xfId="0" applyFont="1" applyFill="1" applyBorder="1" applyAlignment="1">
      <alignment horizontal="left" vertical="top" wrapText="1"/>
    </xf>
    <xf numFmtId="0" fontId="3" fillId="5" borderId="6" xfId="0" applyFont="1" applyFill="1" applyBorder="1" applyAlignment="1">
      <alignment horizontal="left" vertical="top" wrapText="1"/>
    </xf>
    <xf numFmtId="0" fontId="1" fillId="5" borderId="6" xfId="0" applyFont="1" applyFill="1" applyBorder="1" applyAlignment="1">
      <alignment horizontal="left" vertical="top" wrapText="1"/>
    </xf>
    <xf numFmtId="0" fontId="1" fillId="5" borderId="19" xfId="0" applyFont="1" applyFill="1" applyBorder="1" applyAlignment="1">
      <alignment horizontal="left" vertical="top" wrapText="1"/>
    </xf>
    <xf numFmtId="0" fontId="3" fillId="0" borderId="8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6" borderId="8" xfId="0" applyFont="1" applyFill="1" applyBorder="1" applyAlignment="1">
      <alignment horizontal="left" vertical="center" wrapText="1"/>
    </xf>
    <xf numFmtId="0" fontId="3" fillId="6" borderId="12" xfId="0" applyFont="1" applyFill="1" applyBorder="1" applyAlignment="1">
      <alignment horizontal="left" vertical="center" wrapText="1"/>
    </xf>
    <xf numFmtId="0" fontId="3" fillId="6" borderId="14" xfId="0" applyFont="1" applyFill="1" applyBorder="1" applyAlignment="1">
      <alignment horizontal="left" vertical="center" wrapText="1"/>
    </xf>
    <xf numFmtId="164" fontId="3" fillId="2" borderId="25" xfId="0" applyNumberFormat="1" applyFont="1" applyFill="1" applyBorder="1" applyAlignment="1" applyProtection="1">
      <alignment horizontal="right" vertical="center" wrapText="1"/>
      <protection locked="0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6" xfId="0" applyFont="1" applyBorder="1" applyAlignment="1">
      <alignment horizontal="left" vertical="center"/>
    </xf>
    <xf numFmtId="0" fontId="3" fillId="0" borderId="27" xfId="0" applyFont="1" applyBorder="1" applyAlignment="1">
      <alignment horizontal="left" vertical="center"/>
    </xf>
    <xf numFmtId="0" fontId="3" fillId="0" borderId="28" xfId="0" applyFont="1" applyBorder="1" applyAlignment="1">
      <alignment horizontal="left" vertical="center"/>
    </xf>
    <xf numFmtId="164" fontId="3" fillId="0" borderId="13" xfId="0" applyNumberFormat="1" applyFont="1" applyBorder="1" applyAlignment="1">
      <alignment vertical="center"/>
    </xf>
    <xf numFmtId="164" fontId="3" fillId="0" borderId="29" xfId="0" applyNumberFormat="1" applyFont="1" applyBorder="1" applyAlignment="1">
      <alignment vertical="center"/>
    </xf>
    <xf numFmtId="0" fontId="3" fillId="0" borderId="30" xfId="0" applyFont="1" applyFill="1" applyBorder="1" applyAlignment="1" applyProtection="1">
      <alignment horizontal="left" vertical="center" wrapText="1"/>
    </xf>
    <xf numFmtId="0" fontId="3" fillId="0" borderId="31" xfId="0" applyFont="1" applyFill="1" applyBorder="1" applyAlignment="1" applyProtection="1">
      <alignment horizontal="left" vertical="center" wrapText="1"/>
    </xf>
    <xf numFmtId="0" fontId="3" fillId="0" borderId="32" xfId="0" applyFont="1" applyFill="1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19438</xdr:colOff>
      <xdr:row>0</xdr:row>
      <xdr:rowOff>0</xdr:rowOff>
    </xdr:from>
    <xdr:to>
      <xdr:col>1</xdr:col>
      <xdr:colOff>4236218</xdr:colOff>
      <xdr:row>4</xdr:row>
      <xdr:rowOff>349671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7E85131-2965-4A5F-8555-8FB7B84FEC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458" y="0"/>
          <a:ext cx="4216780" cy="10494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6350</xdr:colOff>
      <xdr:row>0</xdr:row>
      <xdr:rowOff>20638</xdr:rowOff>
    </xdr:from>
    <xdr:to>
      <xdr:col>2</xdr:col>
      <xdr:colOff>0</xdr:colOff>
      <xdr:row>4</xdr:row>
      <xdr:rowOff>387350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1AECBED2-7C1B-4E4E-8B96-76A6090F5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675" y="20638"/>
          <a:ext cx="4953000" cy="10525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6350</xdr:colOff>
      <xdr:row>0</xdr:row>
      <xdr:rowOff>20638</xdr:rowOff>
    </xdr:from>
    <xdr:to>
      <xdr:col>2</xdr:col>
      <xdr:colOff>0</xdr:colOff>
      <xdr:row>4</xdr:row>
      <xdr:rowOff>387350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922929F-3C50-4566-BEEC-99E4B51AD1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7500" y="20638"/>
          <a:ext cx="2768600" cy="10525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9E4D8-5FC8-4900-8EC4-D0093771C487}">
  <sheetPr>
    <pageSetUpPr fitToPage="1"/>
  </sheetPr>
  <dimension ref="B5:BP13"/>
  <sheetViews>
    <sheetView showGridLines="0" topLeftCell="A11" zoomScale="98" zoomScaleNormal="98" workbookViewId="0">
      <selection activeCell="F12" sqref="F12"/>
    </sheetView>
  </sheetViews>
  <sheetFormatPr baseColWidth="10" defaultColWidth="11.453125" defaultRowHeight="13.5" x14ac:dyDescent="0.25"/>
  <cols>
    <col min="1" max="1" width="4.453125" style="3" customWidth="1"/>
    <col min="2" max="2" width="73" style="3" customWidth="1"/>
    <col min="3" max="4" width="19.54296875" style="3" customWidth="1"/>
    <col min="5" max="5" width="23.453125" style="3" customWidth="1"/>
    <col min="6" max="6" width="7.453125" style="4" customWidth="1"/>
    <col min="7" max="16384" width="11.453125" style="3"/>
  </cols>
  <sheetData>
    <row r="5" spans="2:68" ht="30" customHeight="1" x14ac:dyDescent="0.25"/>
    <row r="6" spans="2:68" ht="144" customHeight="1" x14ac:dyDescent="0.25">
      <c r="B6" s="38" t="s">
        <v>9</v>
      </c>
      <c r="C6" s="39"/>
      <c r="D6" s="39"/>
      <c r="E6" s="39"/>
    </row>
    <row r="7" spans="2:68" ht="22.5" customHeight="1" x14ac:dyDescent="0.25">
      <c r="B7" s="7"/>
      <c r="C7" s="6"/>
      <c r="D7" s="6"/>
    </row>
    <row r="8" spans="2:68" ht="29.5" customHeight="1" x14ac:dyDescent="0.25">
      <c r="B8" s="40" t="s">
        <v>1</v>
      </c>
      <c r="C8" s="40"/>
      <c r="D8" s="40"/>
      <c r="E8" s="40"/>
      <c r="F8" s="40"/>
    </row>
    <row r="9" spans="2:68" ht="22.5" customHeight="1" x14ac:dyDescent="0.25">
      <c r="B9" s="5"/>
      <c r="C9" s="8"/>
      <c r="D9" s="8"/>
      <c r="E9" s="8"/>
      <c r="F9" s="8"/>
    </row>
    <row r="10" spans="2:68" ht="29.25" customHeight="1" x14ac:dyDescent="0.25">
      <c r="B10" s="12" t="s">
        <v>8</v>
      </c>
      <c r="C10" s="12" t="s">
        <v>4</v>
      </c>
      <c r="D10" s="12" t="s">
        <v>5</v>
      </c>
      <c r="E10" s="12" t="s">
        <v>2</v>
      </c>
      <c r="F10" s="1"/>
    </row>
    <row r="11" spans="2:68" ht="100" customHeight="1" x14ac:dyDescent="0.25">
      <c r="B11" s="13" t="s">
        <v>10</v>
      </c>
      <c r="C11" s="9" t="s">
        <v>6</v>
      </c>
      <c r="D11" s="11">
        <v>1</v>
      </c>
      <c r="E11" s="14"/>
      <c r="F11" s="2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</row>
    <row r="12" spans="2:68" ht="161" customHeight="1" x14ac:dyDescent="0.25">
      <c r="B12" s="13" t="s">
        <v>20</v>
      </c>
      <c r="C12" s="9" t="s">
        <v>6</v>
      </c>
      <c r="D12" s="11">
        <v>1</v>
      </c>
      <c r="E12" s="14"/>
      <c r="F12" s="2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</row>
    <row r="13" spans="2:68" x14ac:dyDescent="0.25">
      <c r="B13" s="41" t="s">
        <v>0</v>
      </c>
      <c r="C13" s="42"/>
      <c r="D13" s="43"/>
      <c r="E13" s="10">
        <f>SUM(E11:E12)</f>
        <v>0</v>
      </c>
    </row>
  </sheetData>
  <mergeCells count="3">
    <mergeCell ref="B6:E6"/>
    <mergeCell ref="B8:F8"/>
    <mergeCell ref="B13:D13"/>
  </mergeCells>
  <printOptions horizontalCentered="1" verticalCentered="1"/>
  <pageMargins left="0.59055118110236227" right="0.59055118110236227" top="0.69" bottom="0.64" header="0.47244094488188981" footer="0.47244094488188981"/>
  <pageSetup paperSize="9" scale="79" orientation="landscape" r:id="rId1"/>
  <headerFooter alignWithMargins="0">
    <oddHeader>&amp;C&amp;"Arial,Gras"&amp;16DETAIL QUANTITATIF ESTIMATIF</oddHeader>
    <oddFooter>&amp;R&amp;F / &amp;A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BFED8-2DC7-43C7-9920-5B7FC4EA69C4}">
  <dimension ref="B5:BP33"/>
  <sheetViews>
    <sheetView topLeftCell="A6" zoomScale="85" zoomScaleNormal="85" workbookViewId="0">
      <selection activeCell="H17" sqref="H17"/>
    </sheetView>
  </sheetViews>
  <sheetFormatPr baseColWidth="10" defaultColWidth="11.453125" defaultRowHeight="13.5" x14ac:dyDescent="0.25"/>
  <cols>
    <col min="1" max="1" width="4.453125" style="3" customWidth="1"/>
    <col min="2" max="2" width="53.453125" style="3" customWidth="1"/>
    <col min="3" max="3" width="32.26953125" style="3" customWidth="1"/>
    <col min="4" max="4" width="19.54296875" style="3" customWidth="1"/>
    <col min="5" max="5" width="23.453125" style="3" customWidth="1"/>
    <col min="6" max="6" width="7.453125" style="4" customWidth="1"/>
    <col min="7" max="16384" width="11.453125" style="3"/>
  </cols>
  <sheetData>
    <row r="5" spans="2:68" ht="34" customHeight="1" x14ac:dyDescent="0.25"/>
    <row r="6" spans="2:68" ht="144" customHeight="1" x14ac:dyDescent="0.25">
      <c r="B6" s="38" t="s">
        <v>19</v>
      </c>
      <c r="C6" s="38"/>
      <c r="D6" s="39"/>
      <c r="E6" s="39"/>
    </row>
    <row r="7" spans="2:68" ht="22.5" customHeight="1" x14ac:dyDescent="0.25">
      <c r="B7" s="7"/>
      <c r="C7" s="7"/>
      <c r="D7" s="6"/>
    </row>
    <row r="8" spans="2:68" ht="29.5" customHeight="1" x14ac:dyDescent="0.25">
      <c r="B8" s="40" t="s">
        <v>11</v>
      </c>
      <c r="C8" s="40"/>
      <c r="D8" s="40"/>
      <c r="E8" s="40"/>
      <c r="F8" s="40"/>
    </row>
    <row r="9" spans="2:68" ht="22.5" customHeight="1" thickBot="1" x14ac:dyDescent="0.3">
      <c r="B9" s="5"/>
      <c r="C9" s="5"/>
      <c r="D9" s="8"/>
      <c r="E9" s="8"/>
      <c r="F9" s="8"/>
    </row>
    <row r="10" spans="2:68" ht="29.25" customHeight="1" x14ac:dyDescent="0.25">
      <c r="B10" s="22" t="s">
        <v>3</v>
      </c>
      <c r="C10" s="23" t="s">
        <v>22</v>
      </c>
      <c r="D10" s="24" t="s">
        <v>23</v>
      </c>
      <c r="E10" s="25" t="s">
        <v>7</v>
      </c>
      <c r="F10" s="1"/>
    </row>
    <row r="11" spans="2:68" ht="18.5" customHeight="1" thickBot="1" x14ac:dyDescent="0.3">
      <c r="B11" s="47" t="s">
        <v>12</v>
      </c>
      <c r="C11" s="48"/>
      <c r="D11" s="49"/>
      <c r="E11" s="50"/>
      <c r="F11" s="2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</row>
    <row r="12" spans="2:68" ht="33" customHeight="1" thickBot="1" x14ac:dyDescent="0.3">
      <c r="B12" s="51" t="s">
        <v>13</v>
      </c>
      <c r="C12" s="16" t="s">
        <v>24</v>
      </c>
      <c r="D12" s="17"/>
      <c r="E12" s="18"/>
      <c r="F12" s="2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</row>
    <row r="13" spans="2:68" ht="33" customHeight="1" thickBot="1" x14ac:dyDescent="0.3">
      <c r="B13" s="52"/>
      <c r="C13" s="15" t="s">
        <v>25</v>
      </c>
      <c r="D13" s="17"/>
      <c r="E13" s="19"/>
      <c r="F13" s="2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</row>
    <row r="14" spans="2:68" ht="33" customHeight="1" thickBot="1" x14ac:dyDescent="0.3">
      <c r="B14" s="53"/>
      <c r="C14" s="20" t="s">
        <v>26</v>
      </c>
      <c r="D14" s="17"/>
      <c r="E14" s="21"/>
      <c r="F14" s="2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</row>
    <row r="15" spans="2:68" ht="33" customHeight="1" thickBot="1" x14ac:dyDescent="0.3">
      <c r="B15" s="54" t="s">
        <v>14</v>
      </c>
      <c r="C15" s="27" t="s">
        <v>24</v>
      </c>
      <c r="D15" s="17"/>
      <c r="E15" s="28"/>
      <c r="F15" s="2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</row>
    <row r="16" spans="2:68" ht="33" customHeight="1" thickBot="1" x14ac:dyDescent="0.3">
      <c r="B16" s="55"/>
      <c r="C16" s="29" t="s">
        <v>25</v>
      </c>
      <c r="D16" s="17"/>
      <c r="E16" s="30"/>
      <c r="F16" s="2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</row>
    <row r="17" spans="2:68" ht="33" customHeight="1" thickBot="1" x14ac:dyDescent="0.3">
      <c r="B17" s="56"/>
      <c r="C17" s="31" t="s">
        <v>26</v>
      </c>
      <c r="D17" s="17"/>
      <c r="E17" s="32"/>
      <c r="F17" s="2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</row>
    <row r="18" spans="2:68" ht="33" customHeight="1" thickBot="1" x14ac:dyDescent="0.3">
      <c r="B18" s="51" t="s">
        <v>15</v>
      </c>
      <c r="C18" s="16" t="s">
        <v>24</v>
      </c>
      <c r="D18" s="17"/>
      <c r="E18" s="18"/>
      <c r="F18" s="2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</row>
    <row r="19" spans="2:68" ht="33" customHeight="1" thickBot="1" x14ac:dyDescent="0.3">
      <c r="B19" s="52"/>
      <c r="C19" s="15" t="s">
        <v>25</v>
      </c>
      <c r="D19" s="17"/>
      <c r="E19" s="19"/>
      <c r="F19" s="2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</row>
    <row r="20" spans="2:68" ht="33" customHeight="1" thickBot="1" x14ac:dyDescent="0.3">
      <c r="B20" s="53"/>
      <c r="C20" s="20" t="s">
        <v>26</v>
      </c>
      <c r="D20" s="17"/>
      <c r="E20" s="21"/>
      <c r="F20" s="2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</row>
    <row r="21" spans="2:68" ht="33" customHeight="1" thickBot="1" x14ac:dyDescent="0.3">
      <c r="B21" s="54" t="s">
        <v>16</v>
      </c>
      <c r="C21" s="27" t="s">
        <v>24</v>
      </c>
      <c r="D21" s="17"/>
      <c r="E21" s="28"/>
      <c r="F21" s="2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</row>
    <row r="22" spans="2:68" ht="33" customHeight="1" thickBot="1" x14ac:dyDescent="0.3">
      <c r="B22" s="55"/>
      <c r="C22" s="29" t="s">
        <v>25</v>
      </c>
      <c r="D22" s="17"/>
      <c r="E22" s="30"/>
      <c r="F22" s="2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</row>
    <row r="23" spans="2:68" ht="33" customHeight="1" thickBot="1" x14ac:dyDescent="0.3">
      <c r="B23" s="56"/>
      <c r="C23" s="31" t="s">
        <v>26</v>
      </c>
      <c r="D23" s="17"/>
      <c r="E23" s="32"/>
      <c r="F23" s="2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</row>
    <row r="24" spans="2:68" ht="33" customHeight="1" thickBot="1" x14ac:dyDescent="0.3">
      <c r="B24" s="51" t="s">
        <v>17</v>
      </c>
      <c r="C24" s="16" t="s">
        <v>24</v>
      </c>
      <c r="D24" s="17"/>
      <c r="E24" s="18"/>
      <c r="F24" s="2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</row>
    <row r="25" spans="2:68" ht="33" customHeight="1" thickBot="1" x14ac:dyDescent="0.3">
      <c r="B25" s="52"/>
      <c r="C25" s="15" t="s">
        <v>25</v>
      </c>
      <c r="D25" s="17"/>
      <c r="E25" s="19"/>
      <c r="F25" s="2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</row>
    <row r="26" spans="2:68" ht="33" customHeight="1" thickBot="1" x14ac:dyDescent="0.3">
      <c r="B26" s="53"/>
      <c r="C26" s="20" t="s">
        <v>26</v>
      </c>
      <c r="D26" s="17"/>
      <c r="E26" s="21"/>
      <c r="F26" s="2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</row>
    <row r="27" spans="2:68" ht="33" customHeight="1" thickBot="1" x14ac:dyDescent="0.3">
      <c r="B27" s="54" t="s">
        <v>18</v>
      </c>
      <c r="C27" s="27" t="s">
        <v>24</v>
      </c>
      <c r="D27" s="17"/>
      <c r="E27" s="28"/>
      <c r="F27" s="2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</row>
    <row r="28" spans="2:68" ht="33" customHeight="1" thickBot="1" x14ac:dyDescent="0.3">
      <c r="B28" s="55"/>
      <c r="C28" s="29" t="s">
        <v>25</v>
      </c>
      <c r="D28" s="17"/>
      <c r="E28" s="30"/>
      <c r="F28" s="2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</row>
    <row r="29" spans="2:68" ht="33" customHeight="1" thickBot="1" x14ac:dyDescent="0.3">
      <c r="B29" s="56"/>
      <c r="C29" s="31" t="s">
        <v>26</v>
      </c>
      <c r="D29" s="17"/>
      <c r="E29" s="32"/>
      <c r="F29" s="2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</row>
    <row r="30" spans="2:68" ht="73" customHeight="1" thickBot="1" x14ac:dyDescent="0.3">
      <c r="B30" s="51" t="s">
        <v>21</v>
      </c>
      <c r="C30" s="16" t="s">
        <v>24</v>
      </c>
      <c r="D30" s="17"/>
      <c r="E30" s="18"/>
      <c r="F30" s="2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</row>
    <row r="31" spans="2:68" ht="73" customHeight="1" thickBot="1" x14ac:dyDescent="0.3">
      <c r="B31" s="52"/>
      <c r="C31" s="15" t="s">
        <v>25</v>
      </c>
      <c r="D31" s="17"/>
      <c r="E31" s="19"/>
      <c r="F31" s="2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</row>
    <row r="32" spans="2:68" ht="73" customHeight="1" thickBot="1" x14ac:dyDescent="0.3">
      <c r="B32" s="53"/>
      <c r="C32" s="20" t="s">
        <v>26</v>
      </c>
      <c r="D32" s="17"/>
      <c r="E32" s="21"/>
      <c r="F32" s="2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</row>
    <row r="33" spans="2:5" ht="14" thickBot="1" x14ac:dyDescent="0.3">
      <c r="B33" s="44" t="s">
        <v>0</v>
      </c>
      <c r="C33" s="45"/>
      <c r="D33" s="46"/>
      <c r="E33" s="26">
        <f>SUM(E12:E32)</f>
        <v>0</v>
      </c>
    </row>
  </sheetData>
  <mergeCells count="11">
    <mergeCell ref="B6:E6"/>
    <mergeCell ref="B8:F8"/>
    <mergeCell ref="B33:D33"/>
    <mergeCell ref="B11:E11"/>
    <mergeCell ref="B12:B14"/>
    <mergeCell ref="B15:B17"/>
    <mergeCell ref="B18:B20"/>
    <mergeCell ref="B21:B23"/>
    <mergeCell ref="B24:B26"/>
    <mergeCell ref="B27:B29"/>
    <mergeCell ref="B30:B3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C18FDF-141D-419D-B600-158E7E81457F}">
  <dimension ref="B5:BQ35"/>
  <sheetViews>
    <sheetView tabSelected="1" workbookViewId="0">
      <selection activeCell="C41" sqref="C41"/>
    </sheetView>
  </sheetViews>
  <sheetFormatPr baseColWidth="10" defaultColWidth="11.453125" defaultRowHeight="13.5" x14ac:dyDescent="0.25"/>
  <cols>
    <col min="1" max="1" width="4.453125" style="3" customWidth="1"/>
    <col min="2" max="2" width="50.81640625" style="3" customWidth="1"/>
    <col min="3" max="5" width="19.54296875" style="3" customWidth="1"/>
    <col min="6" max="6" width="23.453125" style="3" customWidth="1"/>
    <col min="7" max="7" width="7.453125" style="4" customWidth="1"/>
    <col min="8" max="16384" width="11.453125" style="3"/>
  </cols>
  <sheetData>
    <row r="5" spans="2:69" ht="34" customHeight="1" x14ac:dyDescent="0.25"/>
    <row r="6" spans="2:69" ht="144" customHeight="1" x14ac:dyDescent="0.25">
      <c r="B6" s="38" t="s">
        <v>19</v>
      </c>
      <c r="C6" s="39"/>
      <c r="D6" s="39"/>
      <c r="E6" s="39"/>
      <c r="F6" s="39"/>
    </row>
    <row r="7" spans="2:69" ht="22.5" customHeight="1" x14ac:dyDescent="0.25">
      <c r="B7" s="7"/>
      <c r="C7" s="6"/>
      <c r="D7" s="6"/>
      <c r="E7" s="6"/>
    </row>
    <row r="8" spans="2:69" ht="29.5" customHeight="1" x14ac:dyDescent="0.25">
      <c r="B8" s="40" t="s">
        <v>11</v>
      </c>
      <c r="C8" s="40"/>
      <c r="D8" s="40"/>
      <c r="E8" s="40"/>
      <c r="F8" s="40"/>
      <c r="G8" s="40"/>
    </row>
    <row r="9" spans="2:69" ht="22.5" customHeight="1" thickBot="1" x14ac:dyDescent="0.3">
      <c r="B9" s="5"/>
      <c r="C9" s="8"/>
      <c r="D9" s="8"/>
      <c r="E9" s="8"/>
      <c r="F9" s="8"/>
      <c r="G9" s="8"/>
    </row>
    <row r="10" spans="2:69" ht="29.25" customHeight="1" x14ac:dyDescent="0.25">
      <c r="B10" s="22" t="s">
        <v>3</v>
      </c>
      <c r="C10" s="23" t="s">
        <v>22</v>
      </c>
      <c r="D10" s="24" t="s">
        <v>23</v>
      </c>
      <c r="E10" s="33" t="s">
        <v>27</v>
      </c>
      <c r="F10" s="25" t="s">
        <v>7</v>
      </c>
      <c r="G10" s="1"/>
    </row>
    <row r="11" spans="2:69" ht="18.5" customHeight="1" thickBot="1" x14ac:dyDescent="0.3">
      <c r="B11" s="47" t="s">
        <v>12</v>
      </c>
      <c r="C11" s="48"/>
      <c r="D11" s="49"/>
      <c r="E11" s="49"/>
      <c r="F11" s="50"/>
      <c r="G11" s="2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</row>
    <row r="12" spans="2:69" ht="33" customHeight="1" thickBot="1" x14ac:dyDescent="0.3">
      <c r="B12" s="51" t="s">
        <v>13</v>
      </c>
      <c r="C12" s="16" t="s">
        <v>24</v>
      </c>
      <c r="D12" s="17"/>
      <c r="E12" s="34">
        <v>2</v>
      </c>
      <c r="F12" s="18">
        <v>0</v>
      </c>
      <c r="G12" s="2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</row>
    <row r="13" spans="2:69" ht="33" customHeight="1" thickBot="1" x14ac:dyDescent="0.3">
      <c r="B13" s="52"/>
      <c r="C13" s="15" t="s">
        <v>25</v>
      </c>
      <c r="D13" s="17"/>
      <c r="E13" s="35">
        <v>2</v>
      </c>
      <c r="F13" s="18">
        <v>0</v>
      </c>
      <c r="G13" s="2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</row>
    <row r="14" spans="2:69" ht="33" customHeight="1" thickBot="1" x14ac:dyDescent="0.3">
      <c r="B14" s="53"/>
      <c r="C14" s="20" t="s">
        <v>26</v>
      </c>
      <c r="D14" s="17"/>
      <c r="E14" s="36">
        <v>2</v>
      </c>
      <c r="F14" s="18">
        <f>D14*E14</f>
        <v>0</v>
      </c>
      <c r="G14" s="2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</row>
    <row r="15" spans="2:69" ht="33" customHeight="1" thickBot="1" x14ac:dyDescent="0.3">
      <c r="B15" s="54" t="s">
        <v>14</v>
      </c>
      <c r="C15" s="27" t="s">
        <v>24</v>
      </c>
      <c r="D15" s="17"/>
      <c r="E15" s="34">
        <v>3</v>
      </c>
      <c r="F15" s="18">
        <f t="shared" ref="F13:F32" si="0">D15*E15</f>
        <v>0</v>
      </c>
      <c r="G15" s="2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</row>
    <row r="16" spans="2:69" ht="33" customHeight="1" thickBot="1" x14ac:dyDescent="0.3">
      <c r="B16" s="55"/>
      <c r="C16" s="29" t="s">
        <v>25</v>
      </c>
      <c r="D16" s="17"/>
      <c r="E16" s="35">
        <v>3</v>
      </c>
      <c r="F16" s="18">
        <v>0</v>
      </c>
      <c r="G16" s="2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</row>
    <row r="17" spans="2:69" ht="51" customHeight="1" thickBot="1" x14ac:dyDescent="0.3">
      <c r="B17" s="56"/>
      <c r="C17" s="31" t="s">
        <v>26</v>
      </c>
      <c r="D17" s="17"/>
      <c r="E17" s="36">
        <v>3</v>
      </c>
      <c r="F17" s="18">
        <f t="shared" si="0"/>
        <v>0</v>
      </c>
      <c r="G17" s="2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</row>
    <row r="18" spans="2:69" ht="75.5" customHeight="1" thickBot="1" x14ac:dyDescent="0.3">
      <c r="B18" s="51" t="s">
        <v>15</v>
      </c>
      <c r="C18" s="16" t="s">
        <v>24</v>
      </c>
      <c r="D18" s="17"/>
      <c r="E18" s="34">
        <v>4</v>
      </c>
      <c r="F18" s="18">
        <f t="shared" si="0"/>
        <v>0</v>
      </c>
      <c r="G18" s="2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</row>
    <row r="19" spans="2:69" ht="27.5" thickBot="1" x14ac:dyDescent="0.3">
      <c r="B19" s="52"/>
      <c r="C19" s="15" t="s">
        <v>25</v>
      </c>
      <c r="D19" s="17"/>
      <c r="E19" s="35">
        <v>2</v>
      </c>
      <c r="F19" s="18">
        <f>D19*E19</f>
        <v>0</v>
      </c>
    </row>
    <row r="20" spans="2:69" ht="27.5" thickBot="1" x14ac:dyDescent="0.3">
      <c r="B20" s="53"/>
      <c r="C20" s="20" t="s">
        <v>26</v>
      </c>
      <c r="D20" s="17"/>
      <c r="E20" s="36">
        <v>3</v>
      </c>
      <c r="F20" s="18">
        <f t="shared" si="0"/>
        <v>0</v>
      </c>
    </row>
    <row r="21" spans="2:69" ht="27.5" thickBot="1" x14ac:dyDescent="0.3">
      <c r="B21" s="54" t="s">
        <v>16</v>
      </c>
      <c r="C21" s="27" t="s">
        <v>24</v>
      </c>
      <c r="D21" s="17"/>
      <c r="E21" s="34">
        <v>2</v>
      </c>
      <c r="F21" s="18">
        <f t="shared" si="0"/>
        <v>0</v>
      </c>
    </row>
    <row r="22" spans="2:69" ht="27.5" thickBot="1" x14ac:dyDescent="0.3">
      <c r="B22" s="55"/>
      <c r="C22" s="29" t="s">
        <v>25</v>
      </c>
      <c r="D22" s="17"/>
      <c r="E22" s="35">
        <v>3</v>
      </c>
      <c r="F22" s="18">
        <f t="shared" si="0"/>
        <v>0</v>
      </c>
    </row>
    <row r="23" spans="2:69" ht="27.5" thickBot="1" x14ac:dyDescent="0.3">
      <c r="B23" s="56"/>
      <c r="C23" s="31" t="s">
        <v>26</v>
      </c>
      <c r="D23" s="17"/>
      <c r="E23" s="36">
        <v>5</v>
      </c>
      <c r="F23" s="18">
        <f t="shared" si="0"/>
        <v>0</v>
      </c>
    </row>
    <row r="24" spans="2:69" ht="27.5" thickBot="1" x14ac:dyDescent="0.3">
      <c r="B24" s="51" t="s">
        <v>17</v>
      </c>
      <c r="C24" s="16" t="s">
        <v>24</v>
      </c>
      <c r="D24" s="17"/>
      <c r="E24" s="34">
        <v>2</v>
      </c>
      <c r="F24" s="18">
        <f t="shared" si="0"/>
        <v>0</v>
      </c>
    </row>
    <row r="25" spans="2:69" ht="27.5" thickBot="1" x14ac:dyDescent="0.3">
      <c r="B25" s="52"/>
      <c r="C25" s="15" t="s">
        <v>25</v>
      </c>
      <c r="D25" s="17"/>
      <c r="E25" s="35">
        <v>5</v>
      </c>
      <c r="F25" s="18">
        <f t="shared" si="0"/>
        <v>0</v>
      </c>
    </row>
    <row r="26" spans="2:69" ht="27.5" thickBot="1" x14ac:dyDescent="0.3">
      <c r="B26" s="53"/>
      <c r="C26" s="20" t="s">
        <v>26</v>
      </c>
      <c r="D26" s="17"/>
      <c r="E26" s="36">
        <v>3</v>
      </c>
      <c r="F26" s="18">
        <f t="shared" si="0"/>
        <v>0</v>
      </c>
    </row>
    <row r="27" spans="2:69" ht="27.5" thickBot="1" x14ac:dyDescent="0.3">
      <c r="B27" s="54" t="s">
        <v>18</v>
      </c>
      <c r="C27" s="27" t="s">
        <v>24</v>
      </c>
      <c r="D27" s="17"/>
      <c r="E27" s="34">
        <v>3</v>
      </c>
      <c r="F27" s="18">
        <f t="shared" si="0"/>
        <v>0</v>
      </c>
    </row>
    <row r="28" spans="2:69" ht="27.5" thickBot="1" x14ac:dyDescent="0.3">
      <c r="B28" s="55"/>
      <c r="C28" s="29" t="s">
        <v>25</v>
      </c>
      <c r="D28" s="17"/>
      <c r="E28" s="35">
        <v>4</v>
      </c>
      <c r="F28" s="18">
        <f t="shared" si="0"/>
        <v>0</v>
      </c>
    </row>
    <row r="29" spans="2:69" ht="27.5" thickBot="1" x14ac:dyDescent="0.3">
      <c r="B29" s="56"/>
      <c r="C29" s="31" t="s">
        <v>26</v>
      </c>
      <c r="D29" s="17"/>
      <c r="E29" s="36">
        <v>2</v>
      </c>
      <c r="F29" s="18">
        <f t="shared" si="0"/>
        <v>0</v>
      </c>
    </row>
    <row r="30" spans="2:69" ht="27.5" thickBot="1" x14ac:dyDescent="0.3">
      <c r="B30" s="51" t="s">
        <v>21</v>
      </c>
      <c r="C30" s="16" t="s">
        <v>24</v>
      </c>
      <c r="D30" s="17"/>
      <c r="E30" s="34">
        <v>2</v>
      </c>
      <c r="F30" s="18">
        <f t="shared" si="0"/>
        <v>0</v>
      </c>
    </row>
    <row r="31" spans="2:69" ht="27.5" thickBot="1" x14ac:dyDescent="0.3">
      <c r="B31" s="52"/>
      <c r="C31" s="15" t="s">
        <v>25</v>
      </c>
      <c r="D31" s="17"/>
      <c r="E31" s="35">
        <v>4</v>
      </c>
      <c r="F31" s="18">
        <f t="shared" si="0"/>
        <v>0</v>
      </c>
    </row>
    <row r="32" spans="2:69" ht="27.5" thickBot="1" x14ac:dyDescent="0.3">
      <c r="B32" s="52"/>
      <c r="C32" s="37" t="s">
        <v>26</v>
      </c>
      <c r="D32" s="17"/>
      <c r="E32" s="36">
        <v>5</v>
      </c>
      <c r="F32" s="18">
        <f t="shared" si="0"/>
        <v>0</v>
      </c>
    </row>
    <row r="33" spans="2:6" ht="20.5" customHeight="1" x14ac:dyDescent="0.25">
      <c r="B33" s="65" t="s">
        <v>28</v>
      </c>
      <c r="C33" s="66"/>
      <c r="D33" s="66"/>
      <c r="E33" s="67"/>
      <c r="F33" s="57">
        <f>SUM(F12:F32)</f>
        <v>0</v>
      </c>
    </row>
    <row r="34" spans="2:6" ht="19" customHeight="1" x14ac:dyDescent="0.25">
      <c r="B34" s="60" t="s">
        <v>29</v>
      </c>
      <c r="C34" s="58"/>
      <c r="D34" s="58"/>
      <c r="E34" s="59"/>
      <c r="F34" s="63">
        <f>(DPGF!E13)</f>
        <v>0</v>
      </c>
    </row>
    <row r="35" spans="2:6" ht="19" customHeight="1" thickBot="1" x14ac:dyDescent="0.3">
      <c r="B35" s="61" t="s">
        <v>30</v>
      </c>
      <c r="C35" s="62"/>
      <c r="D35" s="62"/>
      <c r="E35" s="62"/>
      <c r="F35" s="64">
        <f>(F33+F34)</f>
        <v>0</v>
      </c>
    </row>
  </sheetData>
  <mergeCells count="13">
    <mergeCell ref="B18:B20"/>
    <mergeCell ref="B34:E34"/>
    <mergeCell ref="B35:E35"/>
    <mergeCell ref="B33:E33"/>
    <mergeCell ref="B6:F6"/>
    <mergeCell ref="B8:G8"/>
    <mergeCell ref="B11:F11"/>
    <mergeCell ref="B12:B14"/>
    <mergeCell ref="B15:B17"/>
    <mergeCell ref="B21:B23"/>
    <mergeCell ref="B24:B26"/>
    <mergeCell ref="B27:B29"/>
    <mergeCell ref="B30:B3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DPGF</vt:lpstr>
      <vt:lpstr>BPU</vt:lpstr>
      <vt:lpstr>DQE</vt:lpstr>
      <vt:lpstr>DPGF!Zone_d_impression</vt:lpstr>
    </vt:vector>
  </TitlesOfParts>
  <Manager>Arnaud GARNIER</Manager>
  <Company>Conseil Régional du Centre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OUHADDA Louisa</dc:creator>
  <cp:lastModifiedBy>Maria Camila Morales Osorio</cp:lastModifiedBy>
  <cp:lastPrinted>2013-08-06T13:10:03Z</cp:lastPrinted>
  <dcterms:created xsi:type="dcterms:W3CDTF">1996-10-21T11:03:58Z</dcterms:created>
  <dcterms:modified xsi:type="dcterms:W3CDTF">2026-03-24T13:57:49Z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1593863594</vt:i4>
  </property>
  <property fmtid="{D5CDD505-2E9C-101B-9397-08002B2CF9AE}" pid="3" name="_EmailSubject">
    <vt:lpwstr>Simulation des prix LS3 mise à jour</vt:lpwstr>
  </property>
  <property fmtid="{D5CDD505-2E9C-101B-9397-08002B2CF9AE}" pid="4" name="_AuthorEmail">
    <vt:lpwstr>thomas.belon@ppm6.fr</vt:lpwstr>
  </property>
  <property fmtid="{D5CDD505-2E9C-101B-9397-08002B2CF9AE}" pid="5" name="_AuthorEmailDisplayName">
    <vt:lpwstr>Thomas Belon - PPM6</vt:lpwstr>
  </property>
  <property fmtid="{D5CDD505-2E9C-101B-9397-08002B2CF9AE}" pid="6" name="_PreviousAdHocReviewCycleID">
    <vt:i4>-487869724</vt:i4>
  </property>
  <property fmtid="{D5CDD505-2E9C-101B-9397-08002B2CF9AE}" pid="7" name="_ReviewingToolsShownOnce">
    <vt:lpwstr/>
  </property>
</Properties>
</file>